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BA9DD8E5-FBC1-4FD0-BAF9-7834240C90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AF4" sheetId="1" r:id="rId1"/>
    <sheet name="Dicscovery Studi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13" i="1"/>
  <c r="H13" i="1"/>
  <c r="I13" i="1"/>
  <c r="J13" i="1"/>
  <c r="K13" i="1"/>
  <c r="E14" i="1"/>
  <c r="G14" i="1"/>
  <c r="H14" i="1"/>
  <c r="I14" i="1"/>
  <c r="J14" i="1"/>
  <c r="K14" i="1"/>
  <c r="E16" i="1"/>
  <c r="G16" i="1"/>
  <c r="H16" i="1"/>
  <c r="I16" i="1"/>
  <c r="J16" i="1"/>
  <c r="E17" i="1"/>
  <c r="G17" i="1"/>
  <c r="H17" i="1"/>
  <c r="I17" i="1"/>
  <c r="J17" i="1"/>
  <c r="G18" i="1"/>
  <c r="H18" i="1"/>
  <c r="J18" i="1"/>
  <c r="G19" i="1"/>
  <c r="H19" i="1"/>
  <c r="J19" i="1"/>
  <c r="G20" i="1"/>
  <c r="H20" i="1"/>
  <c r="J20" i="1"/>
  <c r="J21" i="1"/>
  <c r="J22" i="1"/>
  <c r="J23" i="1"/>
  <c r="H27" i="1"/>
</calcChain>
</file>

<file path=xl/sharedStrings.xml><?xml version="1.0" encoding="utf-8"?>
<sst xmlns="http://schemas.openxmlformats.org/spreadsheetml/2006/main" count="264" uniqueCount="150">
  <si>
    <t>Ligand</t>
  </si>
  <si>
    <t>ID</t>
  </si>
  <si>
    <t>Smiles</t>
  </si>
  <si>
    <t>MW</t>
  </si>
  <si>
    <t>logP</t>
  </si>
  <si>
    <t>logD</t>
  </si>
  <si>
    <t>logSw</t>
  </si>
  <si>
    <t>tPSA</t>
  </si>
  <si>
    <t>RotatableB</t>
  </si>
  <si>
    <t>RigidB</t>
  </si>
  <si>
    <t>Flexibility</t>
  </si>
  <si>
    <t>HBD</t>
  </si>
  <si>
    <t>HBA</t>
  </si>
  <si>
    <t>HBD_HBA</t>
  </si>
  <si>
    <t>Rings</t>
  </si>
  <si>
    <t>MaxSizeRing</t>
  </si>
  <si>
    <t>NumCharges</t>
  </si>
  <si>
    <t>TotalCharge</t>
  </si>
  <si>
    <t>HeavyAtoms</t>
  </si>
  <si>
    <t>CarbonAtoms</t>
  </si>
  <si>
    <t>HeteroAtoms</t>
  </si>
  <si>
    <t>ratioH/C</t>
  </si>
  <si>
    <t>Lipinski_Violation</t>
  </si>
  <si>
    <t>Solubility(mg/l)</t>
  </si>
  <si>
    <t>SolubilityForecastIndex</t>
  </si>
  <si>
    <t>Oral_Bioavailability_VEBER</t>
  </si>
  <si>
    <t>Oral_Bioavailability_EGAN</t>
  </si>
  <si>
    <t>TrafficLights</t>
  </si>
  <si>
    <t>4_400</t>
  </si>
  <si>
    <t>3_75</t>
  </si>
  <si>
    <t>Phospholipidosis</t>
  </si>
  <si>
    <t>Fsp3</t>
  </si>
  <si>
    <t>StereoCenters</t>
  </si>
  <si>
    <t>PPI_Friendly</t>
  </si>
  <si>
    <t>Result</t>
  </si>
  <si>
    <t>Alert</t>
  </si>
  <si>
    <t>8375_1</t>
  </si>
  <si>
    <t>CC(=O)c1ccccc1O</t>
  </si>
  <si>
    <t>Good Solubility</t>
  </si>
  <si>
    <t>Good</t>
  </si>
  <si>
    <t>good</t>
  </si>
  <si>
    <t>warning</t>
  </si>
  <si>
    <t>NonInducer</t>
  </si>
  <si>
    <t>Not Computed</t>
  </si>
  <si>
    <t>Accepted</t>
  </si>
  <si>
    <t xml:space="preserve"> </t>
  </si>
  <si>
    <t xml:space="preserve"> Rule of 3  </t>
  </si>
  <si>
    <t xml:space="preserve">  Rule of 5   </t>
  </si>
  <si>
    <t xml:space="preserve"> Drug-Like Soft 1  </t>
  </si>
  <si>
    <t xml:space="preserve"> Lead-Like Soft 2  </t>
  </si>
  <si>
    <t xml:space="preserve">   R.E.O.S    </t>
  </si>
  <si>
    <t xml:space="preserve">   ZINC    </t>
  </si>
  <si>
    <t xml:space="preserve">     CNS      </t>
  </si>
  <si>
    <t xml:space="preserve">   Respiratory   </t>
  </si>
  <si>
    <t xml:space="preserve">MW </t>
  </si>
  <si>
    <t xml:space="preserve">100 - 600 </t>
  </si>
  <si>
    <t xml:space="preserve">150 - 400 </t>
  </si>
  <si>
    <t xml:space="preserve">200 - 500 </t>
  </si>
  <si>
    <t xml:space="preserve">60 - 600 </t>
  </si>
  <si>
    <t xml:space="preserve">135 - 582 </t>
  </si>
  <si>
    <t>240 - 520</t>
  </si>
  <si>
    <t xml:space="preserve">logP </t>
  </si>
  <si>
    <t xml:space="preserve">-3 to 3 </t>
  </si>
  <si>
    <t xml:space="preserve">-3 to 6 </t>
  </si>
  <si>
    <t xml:space="preserve">-3 to 4 </t>
  </si>
  <si>
    <t xml:space="preserve">-5 to 5 </t>
  </si>
  <si>
    <t xml:space="preserve">-4 to 6 </t>
  </si>
  <si>
    <t xml:space="preserve">-0.2 to 6.1 </t>
  </si>
  <si>
    <t>-2 to 4.7</t>
  </si>
  <si>
    <t xml:space="preserve">HBA </t>
  </si>
  <si>
    <t>-</t>
  </si>
  <si>
    <t xml:space="preserve">HBD </t>
  </si>
  <si>
    <t xml:space="preserve">HBonds </t>
  </si>
  <si>
    <t xml:space="preserve">- </t>
  </si>
  <si>
    <t xml:space="preserve">tPSA </t>
  </si>
  <si>
    <t xml:space="preserve">3 - 118 </t>
  </si>
  <si>
    <t>51 - 135</t>
  </si>
  <si>
    <t xml:space="preserve">Rotatable Bonds </t>
  </si>
  <si>
    <t xml:space="preserve">Rigid Bonds </t>
  </si>
  <si>
    <t xml:space="preserve">Rings </t>
  </si>
  <si>
    <t xml:space="preserve">MaxSizeSystemRing </t>
  </si>
  <si>
    <t xml:space="preserve">Carbons </t>
  </si>
  <si>
    <t xml:space="preserve">HeteroAtoms </t>
  </si>
  <si>
    <t xml:space="preserve">H/C Ratio </t>
  </si>
  <si>
    <t xml:space="preserve">0.1 to 1.1 </t>
  </si>
  <si>
    <t xml:space="preserve">Charges </t>
  </si>
  <si>
    <t xml:space="preserve">TotalCharge </t>
  </si>
  <si>
    <t xml:space="preserve">-4 to 4 </t>
  </si>
  <si>
    <t xml:space="preserve">RO5 Violations </t>
  </si>
  <si>
    <t xml:space="preserve">StereoCenters </t>
  </si>
  <si>
    <t>3-35</t>
  </si>
  <si>
    <t>6-12</t>
  </si>
  <si>
    <t>3-8</t>
  </si>
  <si>
    <t>1-5</t>
  </si>
  <si>
    <t>1-15</t>
  </si>
  <si>
    <t>≤500</t>
  </si>
  <si>
    <t>≤ 300</t>
  </si>
  <si>
    <t xml:space="preserve">(≤ 5) </t>
  </si>
  <si>
    <t xml:space="preserve">(≤ 10) </t>
  </si>
  <si>
    <t>≤ 4</t>
  </si>
  <si>
    <t>&lt;140</t>
  </si>
  <si>
    <t>≤ 5</t>
  </si>
  <si>
    <t>≤ 10</t>
  </si>
  <si>
    <t>&lt;10</t>
  </si>
  <si>
    <t>2'-HAP</t>
  </si>
  <si>
    <t>N/A</t>
  </si>
  <si>
    <t>CC(=O)C1CCCCC1O</t>
  </si>
  <si>
    <t>Pfizer 3/75 - Rule which relates to compounds with a high log P (&gt;3) and low TPSA (&lt;75) are approximately 2.5 times more likely to be toxic as to be clean</t>
  </si>
  <si>
    <t>GSK 4-400 - Rule which relates to compounds with a logP less than 4 and a MW less than 400 Da may have a more favourable ADMET profile</t>
  </si>
  <si>
    <t>XLOGP3 and OpenBabel methods were benchmarked on a set of 1300 molecules with experimental logP values from US National Cancer Institute,</t>
  </si>
  <si>
    <r>
      <t>showing that XLOGP3 (r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=0.94) give a better prediction accuracy.</t>
    </r>
  </si>
  <si>
    <t>logP - The logarithm of the partition coefficient between n-octanol and water, characterizing lipophilicity.</t>
  </si>
  <si>
    <t>tPSA - summation of tabulated surface contributions of polar fragments (i.e. atoms regarding also their bonding pattern)</t>
  </si>
  <si>
    <t>MW ≤ 500; H-Bonds Donors ≤ 5 ; H-Bonds Acceptors ≤ 10 ; logP ≤ 5</t>
  </si>
  <si>
    <r>
      <t xml:space="preserve">If </t>
    </r>
    <r>
      <rPr>
        <b/>
        <sz val="11"/>
        <color theme="1"/>
        <rFont val="Calibri"/>
        <family val="2"/>
        <scheme val="minor"/>
      </rPr>
      <t>two</t>
    </r>
    <r>
      <rPr>
        <sz val="11"/>
        <color theme="1"/>
        <rFont val="Calibri"/>
        <family val="2"/>
        <scheme val="minor"/>
      </rPr>
      <t xml:space="preserve"> properties are out of range, a poor absorption or permeability is possible, </t>
    </r>
    <r>
      <rPr>
        <b/>
        <sz val="11"/>
        <color theme="1"/>
        <rFont val="Calibri"/>
        <family val="2"/>
        <scheme val="minor"/>
      </rPr>
      <t>one</t>
    </r>
    <r>
      <rPr>
        <sz val="11"/>
        <color theme="1"/>
        <rFont val="Calibri"/>
        <family val="2"/>
        <scheme val="minor"/>
      </rPr>
      <t xml:space="preserve"> is acceptable.</t>
    </r>
  </si>
  <si>
    <t>Lipinski violations - Rule of thumb according to Lipinski et al [13] stating on that 4 properties:</t>
  </si>
  <si>
    <t xml:space="preserve">ADMET </t>
    <phoneticPr fontId="1" type="noConversion"/>
  </si>
  <si>
    <t>Value</t>
    <phoneticPr fontId="1" type="noConversion"/>
  </si>
  <si>
    <t xml:space="preserve">Comments </t>
    <phoneticPr fontId="1" type="noConversion"/>
  </si>
  <si>
    <t>Name</t>
  </si>
  <si>
    <t>2HAP</t>
    <phoneticPr fontId="1" type="noConversion"/>
  </si>
  <si>
    <t>Plant source</t>
  </si>
  <si>
    <t>Sub-saharan Africa</t>
  </si>
  <si>
    <t>Pubchem MW</t>
  </si>
  <si>
    <t>&lt;500</t>
    <phoneticPr fontId="1" type="noConversion"/>
  </si>
  <si>
    <t>Clean energy</t>
  </si>
  <si>
    <t>ADMET_solubility</t>
  </si>
  <si>
    <t>ADMET_solubility_level</t>
  </si>
  <si>
    <t>4 (Yes, Optimal)</t>
  </si>
  <si>
    <t>OB</t>
    <phoneticPr fontId="1" type="noConversion"/>
  </si>
  <si>
    <t>ADMET_Unknown_AlogP98</t>
  </si>
  <si>
    <t>ADMET_BBB</t>
  </si>
  <si>
    <t>ADMET_BBB_Level</t>
  </si>
  <si>
    <t>2 (Medium)</t>
  </si>
  <si>
    <t>1 is good, 2 is medium, 3 is low, 4 very low</t>
    <phoneticPr fontId="1" type="noConversion"/>
  </si>
  <si>
    <t>ADMET_EXT_CYP2D6</t>
  </si>
  <si>
    <t>ADMET_EXT_CYP2D6#Prediction</t>
  </si>
  <si>
    <t>CP450 2D6 toxicity</t>
  </si>
  <si>
    <t>ADMET_EXT_CYP2D6#MD</t>
  </si>
  <si>
    <t>ADMET_EXT_PPB</t>
  </si>
  <si>
    <t>ADMET_EXT_PPB#Prediction</t>
  </si>
  <si>
    <t>ADMET_Absorption_Level</t>
  </si>
  <si>
    <t>0 （Good absorption）</t>
  </si>
  <si>
    <t>ADMET_AlogP98</t>
  </si>
  <si>
    <t>ADMET_PSA_2D</t>
  </si>
  <si>
    <t>TOPKAT_Ames_Prediction</t>
  </si>
  <si>
    <t>Non-mutagen</t>
  </si>
  <si>
    <t>TOPKAT_Rat_Oral_LD50</t>
  </si>
  <si>
    <t>0.951808(g/kg_body_weight)</t>
  </si>
  <si>
    <t>Supplementary file 7 Chapter 5 ADMET FAFDrugs4 and Discovery 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</si>
</sst>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indent="7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19" fillId="0" borderId="0" xfId="42"/>
    <xf numFmtId="0" fontId="0" fillId="36" borderId="0" xfId="0" applyFill="1"/>
    <xf numFmtId="0" fontId="0" fillId="0" borderId="0" xfId="0" applyAlignment="1">
      <alignment horizontal="left"/>
    </xf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afdrugs4.rpbs.univ-paris-diderot.fr/referen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7"/>
  <sheetViews>
    <sheetView tabSelected="1" zoomScale="93" zoomScaleNormal="93" workbookViewId="0"/>
  </sheetViews>
  <sheetFormatPr defaultRowHeight="14.4" x14ac:dyDescent="0.3"/>
  <cols>
    <col min="15" max="15" width="20.88671875" customWidth="1"/>
    <col min="16" max="16" width="15.21875" customWidth="1"/>
    <col min="17" max="17" width="5.77734375" customWidth="1"/>
    <col min="18" max="18" width="2.5546875" style="4" customWidth="1"/>
    <col min="19" max="19" width="25.5546875" customWidth="1"/>
  </cols>
  <sheetData>
    <row r="1" spans="1:37" x14ac:dyDescent="0.3">
      <c r="A1" s="9" t="s">
        <v>149</v>
      </c>
    </row>
    <row r="2" spans="1:37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</row>
    <row r="3" spans="1:37" x14ac:dyDescent="0.3">
      <c r="A3">
        <v>1</v>
      </c>
      <c r="B3" t="s">
        <v>36</v>
      </c>
      <c r="C3" t="s">
        <v>37</v>
      </c>
      <c r="D3">
        <v>136.15</v>
      </c>
      <c r="E3">
        <v>1.92</v>
      </c>
      <c r="F3">
        <v>1.88</v>
      </c>
      <c r="G3">
        <v>-2.0699999999999998</v>
      </c>
      <c r="H3">
        <v>37.299999999999997</v>
      </c>
      <c r="I3">
        <v>1</v>
      </c>
      <c r="J3">
        <v>7</v>
      </c>
      <c r="K3">
        <v>0.13</v>
      </c>
      <c r="L3">
        <v>1</v>
      </c>
      <c r="M3">
        <v>2</v>
      </c>
      <c r="N3">
        <v>3</v>
      </c>
      <c r="O3">
        <v>1</v>
      </c>
      <c r="P3">
        <v>6</v>
      </c>
      <c r="Q3">
        <v>0</v>
      </c>
      <c r="S3">
        <v>0</v>
      </c>
      <c r="T3">
        <v>10</v>
      </c>
      <c r="U3">
        <v>8</v>
      </c>
      <c r="V3">
        <v>2</v>
      </c>
      <c r="W3">
        <v>0.25</v>
      </c>
      <c r="X3">
        <v>0</v>
      </c>
      <c r="Y3">
        <v>17104.78</v>
      </c>
      <c r="Z3" t="s">
        <v>38</v>
      </c>
      <c r="AA3" t="s">
        <v>39</v>
      </c>
      <c r="AB3" t="s">
        <v>39</v>
      </c>
      <c r="AC3">
        <v>0</v>
      </c>
      <c r="AD3" t="s">
        <v>40</v>
      </c>
      <c r="AE3" t="s">
        <v>41</v>
      </c>
      <c r="AF3" t="s">
        <v>42</v>
      </c>
      <c r="AG3">
        <v>0.13</v>
      </c>
      <c r="AH3">
        <v>0</v>
      </c>
      <c r="AI3" t="s">
        <v>43</v>
      </c>
      <c r="AJ3" t="s">
        <v>44</v>
      </c>
    </row>
    <row r="4" spans="1:37" x14ac:dyDescent="0.3">
      <c r="R4" s="5"/>
    </row>
    <row r="5" spans="1:37" x14ac:dyDescent="0.3">
      <c r="R5" s="5"/>
    </row>
    <row r="6" spans="1:37" x14ac:dyDescent="0.3">
      <c r="R6" s="5"/>
    </row>
    <row r="7" spans="1:37" x14ac:dyDescent="0.3">
      <c r="O7" t="s">
        <v>0</v>
      </c>
      <c r="P7" s="2" t="s">
        <v>104</v>
      </c>
      <c r="S7" t="s">
        <v>18</v>
      </c>
      <c r="T7">
        <v>10</v>
      </c>
    </row>
    <row r="8" spans="1:37" x14ac:dyDescent="0.3">
      <c r="O8" t="s">
        <v>1</v>
      </c>
      <c r="P8">
        <v>8375</v>
      </c>
      <c r="S8" t="s">
        <v>19</v>
      </c>
      <c r="T8">
        <v>8</v>
      </c>
    </row>
    <row r="9" spans="1:37" x14ac:dyDescent="0.3">
      <c r="O9" t="s">
        <v>2</v>
      </c>
      <c r="P9" t="s">
        <v>106</v>
      </c>
      <c r="S9" t="s">
        <v>20</v>
      </c>
      <c r="T9">
        <v>2</v>
      </c>
    </row>
    <row r="10" spans="1:37" x14ac:dyDescent="0.3"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O10" t="s">
        <v>3</v>
      </c>
      <c r="P10">
        <v>136.15</v>
      </c>
      <c r="Q10" t="s">
        <v>95</v>
      </c>
      <c r="S10" t="s">
        <v>21</v>
      </c>
      <c r="T10">
        <v>0.25</v>
      </c>
    </row>
    <row r="11" spans="1:37" x14ac:dyDescent="0.3">
      <c r="D11" t="s">
        <v>54</v>
      </c>
      <c r="E11" t="s">
        <v>96</v>
      </c>
      <c r="F11" t="s">
        <v>95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O11" s="3" t="s">
        <v>4</v>
      </c>
      <c r="P11" s="3">
        <v>1.92</v>
      </c>
      <c r="Q11" s="3" t="s">
        <v>101</v>
      </c>
      <c r="S11" s="3" t="s">
        <v>22</v>
      </c>
      <c r="T11" s="3">
        <v>0</v>
      </c>
    </row>
    <row r="12" spans="1:37" x14ac:dyDescent="0.3">
      <c r="D12" t="s">
        <v>61</v>
      </c>
      <c r="E12" t="s">
        <v>62</v>
      </c>
      <c r="F12" t="s">
        <v>97</v>
      </c>
      <c r="G12" t="s">
        <v>63</v>
      </c>
      <c r="H12" t="s">
        <v>64</v>
      </c>
      <c r="I12" t="s">
        <v>65</v>
      </c>
      <c r="J12" t="s">
        <v>66</v>
      </c>
      <c r="K12" t="s">
        <v>67</v>
      </c>
      <c r="L12" t="s">
        <v>68</v>
      </c>
      <c r="O12" t="s">
        <v>5</v>
      </c>
      <c r="P12">
        <v>1.88</v>
      </c>
      <c r="S12" t="s">
        <v>23</v>
      </c>
      <c r="T12">
        <v>17104.78</v>
      </c>
    </row>
    <row r="13" spans="1:37" x14ac:dyDescent="0.3">
      <c r="D13" t="s">
        <v>69</v>
      </c>
      <c r="E13">
        <f xml:space="preserve"> 3</f>
        <v>3</v>
      </c>
      <c r="F13" t="s">
        <v>98</v>
      </c>
      <c r="G13">
        <f xml:space="preserve"> 12</f>
        <v>12</v>
      </c>
      <c r="H13">
        <f xml:space="preserve"> 7</f>
        <v>7</v>
      </c>
      <c r="I13">
        <f xml:space="preserve"> 10</f>
        <v>10</v>
      </c>
      <c r="J13">
        <f xml:space="preserve"> 11</f>
        <v>11</v>
      </c>
      <c r="K13">
        <f xml:space="preserve"> 5</f>
        <v>5</v>
      </c>
      <c r="L13" t="s">
        <v>70</v>
      </c>
      <c r="O13" t="s">
        <v>6</v>
      </c>
      <c r="P13">
        <v>-2.0699999999999998</v>
      </c>
      <c r="S13" s="3" t="s">
        <v>24</v>
      </c>
      <c r="T13" s="3" t="s">
        <v>38</v>
      </c>
    </row>
    <row r="14" spans="1:37" x14ac:dyDescent="0.3">
      <c r="D14" t="s">
        <v>71</v>
      </c>
      <c r="E14">
        <f xml:space="preserve"> 3</f>
        <v>3</v>
      </c>
      <c r="F14" t="s">
        <v>97</v>
      </c>
      <c r="G14">
        <f xml:space="preserve"> 7</f>
        <v>7</v>
      </c>
      <c r="H14">
        <f xml:space="preserve"> 4</f>
        <v>4</v>
      </c>
      <c r="I14">
        <f xml:space="preserve"> 5</f>
        <v>5</v>
      </c>
      <c r="J14">
        <f xml:space="preserve"> 6</f>
        <v>6</v>
      </c>
      <c r="K14">
        <f xml:space="preserve"> 3</f>
        <v>3</v>
      </c>
      <c r="L14" t="s">
        <v>70</v>
      </c>
      <c r="O14" s="3" t="s">
        <v>7</v>
      </c>
      <c r="P14" s="3">
        <v>37.299999999999997</v>
      </c>
      <c r="Q14" s="3" t="s">
        <v>100</v>
      </c>
      <c r="S14" s="3" t="s">
        <v>25</v>
      </c>
      <c r="T14" s="3" t="s">
        <v>39</v>
      </c>
    </row>
    <row r="15" spans="1:37" x14ac:dyDescent="0.3">
      <c r="D15" t="s">
        <v>72</v>
      </c>
      <c r="E15" t="s">
        <v>73</v>
      </c>
      <c r="F15" t="s">
        <v>73</v>
      </c>
      <c r="G15" t="s">
        <v>73</v>
      </c>
      <c r="H15" t="s">
        <v>73</v>
      </c>
      <c r="I15" t="s">
        <v>73</v>
      </c>
      <c r="J15" t="s">
        <v>73</v>
      </c>
      <c r="K15" t="s">
        <v>73</v>
      </c>
      <c r="L15" s="1" t="s">
        <v>91</v>
      </c>
      <c r="O15" s="3" t="s">
        <v>8</v>
      </c>
      <c r="P15" s="3">
        <v>1</v>
      </c>
      <c r="Q15" s="3" t="s">
        <v>103</v>
      </c>
      <c r="S15" s="3" t="s">
        <v>26</v>
      </c>
      <c r="T15" s="3" t="s">
        <v>39</v>
      </c>
    </row>
    <row r="16" spans="1:37" x14ac:dyDescent="0.3">
      <c r="D16" t="s">
        <v>74</v>
      </c>
      <c r="E16">
        <f xml:space="preserve"> 60</f>
        <v>60</v>
      </c>
      <c r="F16" t="s">
        <v>73</v>
      </c>
      <c r="G16">
        <f xml:space="preserve"> 180</f>
        <v>180</v>
      </c>
      <c r="H16">
        <f xml:space="preserve"> 160</f>
        <v>160</v>
      </c>
      <c r="I16">
        <f xml:space="preserve"> 150</f>
        <v>150</v>
      </c>
      <c r="J16">
        <f xml:space="preserve"> 150</f>
        <v>150</v>
      </c>
      <c r="K16" t="s">
        <v>75</v>
      </c>
      <c r="L16" t="s">
        <v>76</v>
      </c>
      <c r="O16" t="s">
        <v>9</v>
      </c>
      <c r="P16">
        <v>7</v>
      </c>
      <c r="S16" t="s">
        <v>27</v>
      </c>
      <c r="T16">
        <v>0</v>
      </c>
    </row>
    <row r="17" spans="4:21" x14ac:dyDescent="0.3">
      <c r="D17" t="s">
        <v>77</v>
      </c>
      <c r="E17">
        <f xml:space="preserve"> 3</f>
        <v>3</v>
      </c>
      <c r="F17" t="s">
        <v>73</v>
      </c>
      <c r="G17">
        <f xml:space="preserve"> 11</f>
        <v>11</v>
      </c>
      <c r="H17">
        <f xml:space="preserve"> 9</f>
        <v>9</v>
      </c>
      <c r="I17">
        <f xml:space="preserve"> 8</f>
        <v>8</v>
      </c>
      <c r="J17">
        <f xml:space="preserve"> 12</f>
        <v>12</v>
      </c>
      <c r="K17" t="s">
        <v>73</v>
      </c>
      <c r="L17" s="1" t="s">
        <v>92</v>
      </c>
      <c r="O17" t="s">
        <v>10</v>
      </c>
      <c r="P17">
        <v>0.13</v>
      </c>
      <c r="S17" t="s">
        <v>28</v>
      </c>
      <c r="T17" t="s">
        <v>40</v>
      </c>
      <c r="U17" t="s">
        <v>108</v>
      </c>
    </row>
    <row r="18" spans="4:21" x14ac:dyDescent="0.3">
      <c r="D18" t="s">
        <v>78</v>
      </c>
      <c r="E18" t="s">
        <v>73</v>
      </c>
      <c r="F18" t="s">
        <v>73</v>
      </c>
      <c r="G18">
        <f xml:space="preserve"> 30</f>
        <v>30</v>
      </c>
      <c r="H18">
        <f xml:space="preserve"> 30</f>
        <v>30</v>
      </c>
      <c r="J18">
        <f xml:space="preserve"> 50</f>
        <v>50</v>
      </c>
      <c r="O18" t="s">
        <v>11</v>
      </c>
      <c r="P18">
        <v>1</v>
      </c>
      <c r="Q18" t="s">
        <v>101</v>
      </c>
      <c r="S18" s="3" t="s">
        <v>29</v>
      </c>
      <c r="T18" s="7" t="s">
        <v>41</v>
      </c>
      <c r="U18" t="s">
        <v>107</v>
      </c>
    </row>
    <row r="19" spans="4:21" x14ac:dyDescent="0.3">
      <c r="D19" t="s">
        <v>79</v>
      </c>
      <c r="E19" t="s">
        <v>73</v>
      </c>
      <c r="F19" t="s">
        <v>73</v>
      </c>
      <c r="G19">
        <f xml:space="preserve"> 6</f>
        <v>6</v>
      </c>
      <c r="H19">
        <f xml:space="preserve"> 4</f>
        <v>4</v>
      </c>
      <c r="I19" t="s">
        <v>73</v>
      </c>
      <c r="J19">
        <f xml:space="preserve"> 7</f>
        <v>7</v>
      </c>
      <c r="K19" t="s">
        <v>73</v>
      </c>
      <c r="L19" s="1" t="s">
        <v>93</v>
      </c>
      <c r="O19" t="s">
        <v>12</v>
      </c>
      <c r="P19">
        <v>2</v>
      </c>
      <c r="Q19" t="s">
        <v>102</v>
      </c>
      <c r="S19" t="s">
        <v>30</v>
      </c>
      <c r="T19" t="s">
        <v>42</v>
      </c>
    </row>
    <row r="20" spans="4:21" x14ac:dyDescent="0.3">
      <c r="D20" t="s">
        <v>80</v>
      </c>
      <c r="E20" t="s">
        <v>73</v>
      </c>
      <c r="F20" t="s">
        <v>73</v>
      </c>
      <c r="G20">
        <f xml:space="preserve"> 18</f>
        <v>18</v>
      </c>
      <c r="H20">
        <f xml:space="preserve"> 18</f>
        <v>18</v>
      </c>
      <c r="I20" t="s">
        <v>73</v>
      </c>
      <c r="J20">
        <f xml:space="preserve"> 12</f>
        <v>12</v>
      </c>
      <c r="K20" t="s">
        <v>73</v>
      </c>
      <c r="L20" t="s">
        <v>70</v>
      </c>
      <c r="O20" t="s">
        <v>13</v>
      </c>
      <c r="P20">
        <v>3</v>
      </c>
      <c r="S20" t="s">
        <v>31</v>
      </c>
      <c r="T20">
        <v>0.13</v>
      </c>
    </row>
    <row r="21" spans="4:21" x14ac:dyDescent="0.3">
      <c r="D21" t="s">
        <v>81</v>
      </c>
      <c r="E21" t="s">
        <v>73</v>
      </c>
      <c r="F21" t="s">
        <v>73</v>
      </c>
      <c r="G21" s="1" t="s">
        <v>90</v>
      </c>
      <c r="H21" s="1" t="s">
        <v>90</v>
      </c>
      <c r="I21" t="s">
        <v>73</v>
      </c>
      <c r="J21">
        <f xml:space="preserve"> 3</f>
        <v>3</v>
      </c>
      <c r="K21" t="s">
        <v>73</v>
      </c>
      <c r="L21" t="s">
        <v>70</v>
      </c>
      <c r="O21" t="s">
        <v>14</v>
      </c>
      <c r="P21">
        <v>1</v>
      </c>
      <c r="S21" t="s">
        <v>32</v>
      </c>
      <c r="T21">
        <v>0</v>
      </c>
    </row>
    <row r="22" spans="4:21" x14ac:dyDescent="0.3">
      <c r="D22" t="s">
        <v>82</v>
      </c>
      <c r="E22" t="s">
        <v>73</v>
      </c>
      <c r="F22" t="s">
        <v>73</v>
      </c>
      <c r="G22" s="1" t="s">
        <v>94</v>
      </c>
      <c r="H22" s="1" t="s">
        <v>94</v>
      </c>
      <c r="I22" t="s">
        <v>73</v>
      </c>
      <c r="J22">
        <f xml:space="preserve"> 0</f>
        <v>0</v>
      </c>
      <c r="K22" t="s">
        <v>73</v>
      </c>
      <c r="L22" t="s">
        <v>70</v>
      </c>
      <c r="O22" t="s">
        <v>15</v>
      </c>
      <c r="P22">
        <v>6</v>
      </c>
      <c r="S22" t="s">
        <v>33</v>
      </c>
      <c r="T22" t="s">
        <v>43</v>
      </c>
    </row>
    <row r="23" spans="4:21" x14ac:dyDescent="0.3">
      <c r="D23" t="s">
        <v>83</v>
      </c>
      <c r="E23" t="s">
        <v>73</v>
      </c>
      <c r="F23" t="s">
        <v>73</v>
      </c>
      <c r="G23" t="s">
        <v>84</v>
      </c>
      <c r="H23" t="s">
        <v>84</v>
      </c>
      <c r="J23">
        <f xml:space="preserve"> 2</f>
        <v>2</v>
      </c>
      <c r="K23" t="s">
        <v>73</v>
      </c>
      <c r="L23" t="s">
        <v>70</v>
      </c>
      <c r="O23" t="s">
        <v>16</v>
      </c>
      <c r="P23">
        <v>0</v>
      </c>
      <c r="S23" t="s">
        <v>34</v>
      </c>
      <c r="T23" t="s">
        <v>44</v>
      </c>
    </row>
    <row r="24" spans="4:21" x14ac:dyDescent="0.3">
      <c r="D24" t="s">
        <v>85</v>
      </c>
      <c r="E24" t="s">
        <v>73</v>
      </c>
      <c r="F24" t="s">
        <v>73</v>
      </c>
      <c r="G24" t="s">
        <v>99</v>
      </c>
      <c r="H24" t="s">
        <v>99</v>
      </c>
      <c r="I24" t="s">
        <v>73</v>
      </c>
      <c r="J24" t="s">
        <v>99</v>
      </c>
      <c r="K24" t="s">
        <v>73</v>
      </c>
      <c r="L24" t="s">
        <v>70</v>
      </c>
      <c r="O24" t="s">
        <v>17</v>
      </c>
      <c r="P24">
        <v>0</v>
      </c>
      <c r="S24" t="s">
        <v>35</v>
      </c>
      <c r="T24" t="s">
        <v>105</v>
      </c>
    </row>
    <row r="25" spans="4:21" x14ac:dyDescent="0.3">
      <c r="D25" t="s">
        <v>86</v>
      </c>
      <c r="E25" t="s">
        <v>73</v>
      </c>
      <c r="F25" t="s">
        <v>73</v>
      </c>
      <c r="G25" t="s">
        <v>87</v>
      </c>
      <c r="H25" t="s">
        <v>87</v>
      </c>
      <c r="I25" t="s">
        <v>87</v>
      </c>
      <c r="J25" t="s">
        <v>87</v>
      </c>
      <c r="K25" t="s">
        <v>73</v>
      </c>
      <c r="L25" t="s">
        <v>70</v>
      </c>
      <c r="R25" s="5"/>
    </row>
    <row r="26" spans="4:21" x14ac:dyDescent="0.3">
      <c r="D26" t="s">
        <v>88</v>
      </c>
      <c r="E26" t="s">
        <v>73</v>
      </c>
      <c r="F26">
        <v>2</v>
      </c>
      <c r="G26" t="s">
        <v>73</v>
      </c>
      <c r="H26" t="s">
        <v>73</v>
      </c>
      <c r="I26" t="s">
        <v>73</v>
      </c>
      <c r="J26" t="s">
        <v>73</v>
      </c>
      <c r="K26" t="s">
        <v>73</v>
      </c>
      <c r="L26" t="s">
        <v>70</v>
      </c>
      <c r="R26" s="5"/>
    </row>
    <row r="27" spans="4:21" x14ac:dyDescent="0.3">
      <c r="D27" t="s">
        <v>89</v>
      </c>
      <c r="E27" t="s">
        <v>73</v>
      </c>
      <c r="F27" t="s">
        <v>73</v>
      </c>
      <c r="G27" t="s">
        <v>73</v>
      </c>
      <c r="H27">
        <f xml:space="preserve"> 2</f>
        <v>2</v>
      </c>
      <c r="I27" t="s">
        <v>73</v>
      </c>
      <c r="J27" t="s">
        <v>73</v>
      </c>
      <c r="K27" t="s">
        <v>73</v>
      </c>
      <c r="L27" t="s">
        <v>70</v>
      </c>
      <c r="O27" t="s">
        <v>111</v>
      </c>
      <c r="R27" s="5"/>
    </row>
    <row r="28" spans="4:21" x14ac:dyDescent="0.3">
      <c r="O28" t="s">
        <v>109</v>
      </c>
      <c r="R28" s="5"/>
    </row>
    <row r="29" spans="4:21" ht="16.2" x14ac:dyDescent="0.3">
      <c r="O29" t="s">
        <v>110</v>
      </c>
      <c r="P29" s="5"/>
      <c r="R29" s="5"/>
    </row>
    <row r="30" spans="4:21" x14ac:dyDescent="0.3">
      <c r="O30" t="s">
        <v>112</v>
      </c>
      <c r="P30" s="5"/>
      <c r="R30" s="5"/>
    </row>
    <row r="31" spans="4:21" x14ac:dyDescent="0.3">
      <c r="O31" s="6" t="s">
        <v>115</v>
      </c>
      <c r="P31" s="5"/>
      <c r="R31" s="5"/>
    </row>
    <row r="32" spans="4:21" x14ac:dyDescent="0.3">
      <c r="O32" t="s">
        <v>113</v>
      </c>
      <c r="P32" s="5"/>
      <c r="R32" s="5"/>
    </row>
    <row r="33" spans="15:18" x14ac:dyDescent="0.3">
      <c r="O33" t="s">
        <v>114</v>
      </c>
      <c r="P33" s="5"/>
      <c r="R33" s="5"/>
    </row>
    <row r="34" spans="15:18" x14ac:dyDescent="0.3">
      <c r="O34" s="5"/>
      <c r="P34" s="5"/>
      <c r="R34" s="5"/>
    </row>
    <row r="35" spans="15:18" x14ac:dyDescent="0.3">
      <c r="R35" s="5"/>
    </row>
    <row r="36" spans="15:18" x14ac:dyDescent="0.3">
      <c r="R36" s="5"/>
    </row>
    <row r="37" spans="15:18" x14ac:dyDescent="0.3">
      <c r="R37" s="5"/>
    </row>
  </sheetData>
  <hyperlinks>
    <hyperlink ref="O31" r:id="rId1" location="[13]" display="https://fafdrugs4.rpbs.univ-paris-diderot.fr/references.html - [13]" xr:uid="{83EFF5C8-A89C-4A0E-B0FD-C8EBA784277F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88E6-67C2-4B6F-A391-53B5CCCA0BB1}">
  <dimension ref="A1:C38"/>
  <sheetViews>
    <sheetView workbookViewId="0"/>
  </sheetViews>
  <sheetFormatPr defaultRowHeight="14.4" x14ac:dyDescent="0.3"/>
  <cols>
    <col min="1" max="1" width="30" customWidth="1"/>
    <col min="2" max="2" width="26.109375" customWidth="1"/>
    <col min="3" max="3" width="22.77734375" customWidth="1"/>
  </cols>
  <sheetData>
    <row r="1" spans="1:3" x14ac:dyDescent="0.3">
      <c r="A1" t="s">
        <v>116</v>
      </c>
      <c r="B1" s="8" t="s">
        <v>117</v>
      </c>
      <c r="C1" t="s">
        <v>118</v>
      </c>
    </row>
    <row r="2" spans="1:3" x14ac:dyDescent="0.3">
      <c r="A2" t="s">
        <v>119</v>
      </c>
      <c r="B2" s="8" t="s">
        <v>120</v>
      </c>
    </row>
    <row r="3" spans="1:3" x14ac:dyDescent="0.3">
      <c r="B3" s="8"/>
    </row>
    <row r="4" spans="1:3" x14ac:dyDescent="0.3">
      <c r="A4" t="s">
        <v>121</v>
      </c>
      <c r="B4" s="8" t="s">
        <v>122</v>
      </c>
    </row>
    <row r="5" spans="1:3" x14ac:dyDescent="0.3">
      <c r="B5" s="8"/>
    </row>
    <row r="6" spans="1:3" x14ac:dyDescent="0.3">
      <c r="A6" t="s">
        <v>123</v>
      </c>
      <c r="B6" s="8">
        <v>136</v>
      </c>
      <c r="C6" t="s">
        <v>124</v>
      </c>
    </row>
    <row r="7" spans="1:3" x14ac:dyDescent="0.3">
      <c r="B7" s="8"/>
    </row>
    <row r="8" spans="1:3" x14ac:dyDescent="0.3">
      <c r="A8" t="s">
        <v>125</v>
      </c>
      <c r="B8" s="8">
        <v>-1.1052299999999999</v>
      </c>
    </row>
    <row r="9" spans="1:3" x14ac:dyDescent="0.3">
      <c r="B9" s="8"/>
    </row>
    <row r="10" spans="1:3" x14ac:dyDescent="0.3">
      <c r="A10" t="s">
        <v>126</v>
      </c>
      <c r="B10" s="8">
        <v>-1.3879999999999999</v>
      </c>
    </row>
    <row r="11" spans="1:3" x14ac:dyDescent="0.3">
      <c r="B11" s="8"/>
    </row>
    <row r="12" spans="1:3" x14ac:dyDescent="0.3">
      <c r="A12" t="s">
        <v>127</v>
      </c>
      <c r="B12" s="8" t="s">
        <v>128</v>
      </c>
      <c r="C12" t="s">
        <v>129</v>
      </c>
    </row>
    <row r="13" spans="1:3" x14ac:dyDescent="0.3">
      <c r="B13" s="8"/>
    </row>
    <row r="14" spans="1:3" x14ac:dyDescent="0.3">
      <c r="A14" t="s">
        <v>130</v>
      </c>
      <c r="B14" s="8">
        <v>0</v>
      </c>
    </row>
    <row r="15" spans="1:3" x14ac:dyDescent="0.3">
      <c r="B15" s="8"/>
    </row>
    <row r="16" spans="1:3" x14ac:dyDescent="0.3">
      <c r="A16" t="s">
        <v>131</v>
      </c>
      <c r="B16" s="8">
        <v>-0.34699999999999998</v>
      </c>
    </row>
    <row r="17" spans="1:3" x14ac:dyDescent="0.3">
      <c r="B17" s="8"/>
    </row>
    <row r="18" spans="1:3" x14ac:dyDescent="0.3">
      <c r="A18" t="s">
        <v>132</v>
      </c>
      <c r="B18" s="8" t="s">
        <v>133</v>
      </c>
      <c r="C18" t="s">
        <v>134</v>
      </c>
    </row>
    <row r="19" spans="1:3" x14ac:dyDescent="0.3">
      <c r="B19" s="8"/>
    </row>
    <row r="20" spans="1:3" x14ac:dyDescent="0.3">
      <c r="A20" t="s">
        <v>135</v>
      </c>
      <c r="B20" s="8">
        <v>-5.4495199999999997</v>
      </c>
    </row>
    <row r="21" spans="1:3" x14ac:dyDescent="0.3">
      <c r="B21" s="8"/>
    </row>
    <row r="22" spans="1:3" x14ac:dyDescent="0.3">
      <c r="A22" t="s">
        <v>136</v>
      </c>
      <c r="B22" s="8" t="b">
        <v>0</v>
      </c>
      <c r="C22" t="s">
        <v>137</v>
      </c>
    </row>
    <row r="23" spans="1:3" x14ac:dyDescent="0.3">
      <c r="B23" s="8"/>
    </row>
    <row r="24" spans="1:3" x14ac:dyDescent="0.3">
      <c r="A24" t="s">
        <v>138</v>
      </c>
      <c r="B24" s="8">
        <v>10.3157</v>
      </c>
    </row>
    <row r="25" spans="1:3" x14ac:dyDescent="0.3">
      <c r="B25" s="8"/>
    </row>
    <row r="26" spans="1:3" x14ac:dyDescent="0.3">
      <c r="A26" t="s">
        <v>139</v>
      </c>
      <c r="B26" s="8">
        <v>-2.4792299999999998</v>
      </c>
    </row>
    <row r="27" spans="1:3" x14ac:dyDescent="0.3">
      <c r="B27" s="8"/>
    </row>
    <row r="28" spans="1:3" x14ac:dyDescent="0.3">
      <c r="A28" t="s">
        <v>140</v>
      </c>
      <c r="B28" s="8" t="b">
        <v>0</v>
      </c>
    </row>
    <row r="29" spans="1:3" x14ac:dyDescent="0.3">
      <c r="B29" s="8"/>
    </row>
    <row r="30" spans="1:3" x14ac:dyDescent="0.3">
      <c r="A30" t="s">
        <v>141</v>
      </c>
      <c r="B30" s="8" t="s">
        <v>142</v>
      </c>
    </row>
    <row r="31" spans="1:3" x14ac:dyDescent="0.3">
      <c r="B31" s="8"/>
    </row>
    <row r="32" spans="1:3" x14ac:dyDescent="0.3">
      <c r="A32" t="s">
        <v>143</v>
      </c>
      <c r="B32" s="8">
        <v>1.327</v>
      </c>
    </row>
    <row r="33" spans="1:2" x14ac:dyDescent="0.3">
      <c r="B33" s="8"/>
    </row>
    <row r="34" spans="1:2" x14ac:dyDescent="0.3">
      <c r="A34" t="s">
        <v>144</v>
      </c>
      <c r="B34" s="8">
        <v>38.116</v>
      </c>
    </row>
    <row r="35" spans="1:2" x14ac:dyDescent="0.3">
      <c r="B35" s="8"/>
    </row>
    <row r="36" spans="1:2" x14ac:dyDescent="0.3">
      <c r="A36" t="s">
        <v>145</v>
      </c>
      <c r="B36" s="8" t="s">
        <v>146</v>
      </c>
    </row>
    <row r="37" spans="1:2" x14ac:dyDescent="0.3">
      <c r="B37" s="8"/>
    </row>
    <row r="38" spans="1:2" x14ac:dyDescent="0.3">
      <c r="A38" t="s">
        <v>147</v>
      </c>
      <c r="B38" s="8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FAF4</vt:lpstr>
      <vt:lpstr>Dicscovery Studio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2021-11-29T21:39:55Z</dcterms:created>
  <dcterms:modified xsi:type="dcterms:W3CDTF">2023-01-13T08:09:46Z</dcterms:modified>
</cp:coreProperties>
</file>